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D:\Du lieu o E\HANG\VP\Kỳ họp\KHOA 17\Kỳ họp 17 (6-8.12.2023)\"/>
    </mc:Choice>
  </mc:AlternateContent>
  <xr:revisionPtr revIDLastSave="0" documentId="8_{231A25B1-478D-4AF5-9A2E-9ACB21138B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8" sheetId="1" r:id="rId1"/>
    <sheet name="B59" sheetId="1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0" i="12" l="1"/>
  <c r="X20" i="12"/>
  <c r="W20" i="12"/>
  <c r="T19" i="12"/>
  <c r="X19" i="12"/>
  <c r="T18" i="12"/>
  <c r="W18" i="12"/>
  <c r="T17" i="12"/>
  <c r="S17" i="12"/>
  <c r="W17" i="12"/>
  <c r="T16" i="12"/>
  <c r="W16" i="12"/>
  <c r="T15" i="12"/>
  <c r="S15" i="12"/>
  <c r="W15" i="12"/>
  <c r="T14" i="12"/>
  <c r="W13" i="12"/>
  <c r="T13" i="12"/>
  <c r="X13" i="12"/>
  <c r="U13" i="12"/>
  <c r="S13" i="12"/>
  <c r="W12" i="12"/>
  <c r="T12" i="12"/>
  <c r="X12" i="12"/>
  <c r="X11" i="12"/>
  <c r="T11" i="12"/>
  <c r="U11" i="12"/>
  <c r="R10" i="12"/>
  <c r="O10" i="12"/>
  <c r="N10" i="12"/>
  <c r="L10" i="12"/>
  <c r="I10" i="12"/>
  <c r="H10" i="12"/>
  <c r="G10" i="12"/>
  <c r="D10" i="12"/>
  <c r="W16" i="1"/>
  <c r="C12" i="1"/>
  <c r="C13" i="1"/>
  <c r="X13" i="1" s="1"/>
  <c r="C14" i="1"/>
  <c r="X14" i="1" s="1"/>
  <c r="C15" i="1"/>
  <c r="X15" i="1" s="1"/>
  <c r="C16" i="1"/>
  <c r="C17" i="1"/>
  <c r="X17" i="1" s="1"/>
  <c r="C18" i="1"/>
  <c r="X18" i="1" s="1"/>
  <c r="C19" i="1"/>
  <c r="X19" i="1" s="1"/>
  <c r="C20" i="1"/>
  <c r="C11" i="1"/>
  <c r="X11" i="1" s="1"/>
  <c r="Z12" i="1"/>
  <c r="Z13" i="1"/>
  <c r="Z14" i="1"/>
  <c r="Z15" i="1"/>
  <c r="Z16" i="1"/>
  <c r="Z17" i="1"/>
  <c r="Z18" i="1"/>
  <c r="Z19" i="1"/>
  <c r="Z20" i="1"/>
  <c r="Z11" i="1"/>
  <c r="Y12" i="1"/>
  <c r="Y13" i="1"/>
  <c r="Y14" i="1"/>
  <c r="Y15" i="1"/>
  <c r="Y16" i="1"/>
  <c r="Y17" i="1"/>
  <c r="Y18" i="1"/>
  <c r="Y19" i="1"/>
  <c r="Y20" i="1"/>
  <c r="Y11" i="1"/>
  <c r="X12" i="1"/>
  <c r="X16" i="1"/>
  <c r="X20" i="1"/>
  <c r="W10" i="12" l="1"/>
  <c r="U14" i="12"/>
  <c r="S14" i="12"/>
  <c r="U19" i="12"/>
  <c r="S19" i="12"/>
  <c r="E10" i="12"/>
  <c r="C10" i="12"/>
  <c r="S16" i="12"/>
  <c r="S18" i="12"/>
  <c r="U12" i="12"/>
  <c r="X14" i="12"/>
  <c r="X15" i="12"/>
  <c r="X16" i="12"/>
  <c r="X17" i="12"/>
  <c r="X18" i="12"/>
  <c r="W19" i="12"/>
  <c r="P10" i="12"/>
  <c r="X10" i="12" s="1"/>
  <c r="T10" i="12"/>
  <c r="U15" i="12"/>
  <c r="U16" i="12"/>
  <c r="U17" i="12"/>
  <c r="S12" i="12"/>
  <c r="W11" i="12"/>
  <c r="M10" i="12"/>
  <c r="W14" i="12"/>
  <c r="U20" i="12"/>
  <c r="U18" i="12"/>
  <c r="S20" i="12"/>
  <c r="Q10" i="1"/>
  <c r="Q10" i="12" l="1"/>
  <c r="S11" i="12"/>
  <c r="K10" i="12"/>
  <c r="S10" i="12" s="1"/>
  <c r="U10" i="12"/>
  <c r="U10" i="1" l="1"/>
  <c r="R10" i="1" l="1"/>
  <c r="H10" i="1"/>
  <c r="O10" i="1"/>
  <c r="N10" i="1"/>
  <c r="G10" i="1"/>
  <c r="D10" i="1" l="1"/>
  <c r="Y10" i="1" s="1"/>
  <c r="C10" i="1" l="1"/>
  <c r="W10" i="1" l="1"/>
  <c r="V10" i="1"/>
  <c r="T10" i="1" s="1"/>
  <c r="Z10" i="1" l="1"/>
  <c r="M10" i="1" l="1"/>
  <c r="X1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O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GTGC tiền đất </t>
        </r>
      </text>
    </comment>
  </commentList>
</comments>
</file>

<file path=xl/sharedStrings.xml><?xml version="1.0" encoding="utf-8"?>
<sst xmlns="http://schemas.openxmlformats.org/spreadsheetml/2006/main" count="125" uniqueCount="65">
  <si>
    <t>Biểu 58/NĐ31</t>
  </si>
  <si>
    <t>Đơn vị: Triệu đồng</t>
  </si>
  <si>
    <t>STT</t>
  </si>
  <si>
    <t xml:space="preserve">Tên Đơn Vị </t>
  </si>
  <si>
    <t xml:space="preserve">Dự Toán </t>
  </si>
  <si>
    <t xml:space="preserve">Quyết Toán </t>
  </si>
  <si>
    <t xml:space="preserve">Chi chuyển nguồn sang năm sau </t>
  </si>
  <si>
    <t xml:space="preserve">So Sánh </t>
  </si>
  <si>
    <t xml:space="preserve">Tổng Số </t>
  </si>
  <si>
    <t xml:space="preserve">Chi đầu tư phát triển </t>
  </si>
  <si>
    <t xml:space="preserve">Chi thường xuyên </t>
  </si>
  <si>
    <t xml:space="preserve">Chi CTMTQG </t>
  </si>
  <si>
    <t xml:space="preserve">Tổng số </t>
  </si>
  <si>
    <t xml:space="preserve">Trong đó </t>
  </si>
  <si>
    <t>Trong đó</t>
  </si>
  <si>
    <t>Chi giáo dục đào tạo dạy nghề</t>
  </si>
  <si>
    <t xml:space="preserve">Chi khoa học và công nghệ </t>
  </si>
  <si>
    <t xml:space="preserve">Chi giáo dục đào tạo dạy nghề </t>
  </si>
  <si>
    <t>A</t>
  </si>
  <si>
    <t>B</t>
  </si>
  <si>
    <t>22=11/1</t>
  </si>
  <si>
    <t>23=12/2</t>
  </si>
  <si>
    <t>24=15/5</t>
  </si>
  <si>
    <t>25=18/8</t>
  </si>
  <si>
    <t xml:space="preserve">TỔNG SỐ </t>
  </si>
  <si>
    <t xml:space="preserve">Thành Phố </t>
  </si>
  <si>
    <t xml:space="preserve">Hòa An </t>
  </si>
  <si>
    <t>Quảng Hòa</t>
  </si>
  <si>
    <t xml:space="preserve">Trùng Khánh </t>
  </si>
  <si>
    <t xml:space="preserve">Thạch An </t>
  </si>
  <si>
    <t xml:space="preserve">Nguyên Bình </t>
  </si>
  <si>
    <t xml:space="preserve">Bảo Lạc </t>
  </si>
  <si>
    <t xml:space="preserve">Bảo Lâm </t>
  </si>
  <si>
    <t xml:space="preserve">Hà Quảng </t>
  </si>
  <si>
    <t xml:space="preserve">Hạ Lang </t>
  </si>
  <si>
    <t>Biểu 59/NĐ31</t>
  </si>
  <si>
    <t xml:space="preserve">Đơn Vị </t>
  </si>
  <si>
    <t>Tổng số</t>
  </si>
  <si>
    <t xml:space="preserve">Bổ sug cân đối ngân sách </t>
  </si>
  <si>
    <t xml:space="preserve">Bổ sung có mục tiêu </t>
  </si>
  <si>
    <t xml:space="preserve">Bổ sung cân đối ngân sách </t>
  </si>
  <si>
    <t>Gồm</t>
  </si>
  <si>
    <t xml:space="preserve">Vốn đầu tư để thực hiện các CTMT, nhiệm vụ </t>
  </si>
  <si>
    <t>Vốn sự nghiệp thực hiện các chế độ, chính sách</t>
  </si>
  <si>
    <t xml:space="preserve">Vốn thực hiện các CTMT quốc gia </t>
  </si>
  <si>
    <t xml:space="preserve">Gồm </t>
  </si>
  <si>
    <t xml:space="preserve">Vốn ngoài nước </t>
  </si>
  <si>
    <t xml:space="preserve">Vốn trong nước </t>
  </si>
  <si>
    <t>Vốn trong nước</t>
  </si>
  <si>
    <t xml:space="preserve">B </t>
  </si>
  <si>
    <t>11=12+13</t>
  </si>
  <si>
    <t>17=9/1</t>
  </si>
  <si>
    <t>18=10/2</t>
  </si>
  <si>
    <t>19=11/3</t>
  </si>
  <si>
    <t>20=12/4</t>
  </si>
  <si>
    <t>21=13/5</t>
  </si>
  <si>
    <t>22=14/6</t>
  </si>
  <si>
    <t>23=15/7</t>
  </si>
  <si>
    <t>24=16/8</t>
  </si>
  <si>
    <t>3 = 4+5</t>
  </si>
  <si>
    <t>QUYẾT TOÁN CHI BỔ SUNG TỪ NGÂN SÁCH CẤP TỈNH CHO NGÂN SÁCH TỪNG HUYỆN NĂM 2022</t>
  </si>
  <si>
    <t>QUYẾT TOÁN CHI NGÂN SÁCH ĐỊA PHƯƠNG TỪNG HUYỆN NĂM 2022</t>
  </si>
  <si>
    <t>(Kèm theo Nghị quyết số 89/NQ-HĐND ngày 08 tháng 12 năm 2023 của Hội đồng nhân dân tỉnh Cao Bằng)</t>
  </si>
  <si>
    <t xml:space="preserve">Quyết toán </t>
  </si>
  <si>
    <t xml:space="preserve">Dự toán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</si>
</sst>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\ _₫_-;\-* #,##0\ _₫_-;_-* &quot;-&quot;??\ _₫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2"/>
    </font>
    <font>
      <sz val="12"/>
      <name val=".VnTime"/>
      <family val="2"/>
    </font>
    <font>
      <sz val="11"/>
      <color theme="1"/>
      <name val="Calibri"/>
      <family val="2"/>
      <charset val="163"/>
      <scheme val="minor"/>
    </font>
    <font>
      <sz val="14"/>
      <name val=".VnTime"/>
      <family val="2"/>
    </font>
    <font>
      <sz val="13"/>
      <name val="Times New Roman"/>
      <family val="1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2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0" fontId="10" fillId="0" borderId="0" applyProtection="0"/>
    <xf numFmtId="0" fontId="8" fillId="0" borderId="0"/>
    <xf numFmtId="0" fontId="8" fillId="0" borderId="0"/>
    <xf numFmtId="9" fontId="9" fillId="0" borderId="0" applyFont="0" applyFill="0" applyBorder="0" applyAlignment="0" applyProtection="0"/>
    <xf numFmtId="0" fontId="8" fillId="0" borderId="0"/>
  </cellStyleXfs>
  <cellXfs count="99">
    <xf numFmtId="0" fontId="0" fillId="0" borderId="0" xfId="0"/>
    <xf numFmtId="0" fontId="3" fillId="2" borderId="0" xfId="0" applyFont="1" applyFill="1"/>
    <xf numFmtId="0" fontId="2" fillId="2" borderId="0" xfId="0" applyFont="1" applyFill="1"/>
    <xf numFmtId="164" fontId="2" fillId="2" borderId="0" xfId="0" applyNumberFormat="1" applyFont="1" applyFill="1"/>
    <xf numFmtId="0" fontId="6" fillId="2" borderId="6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2" borderId="15" xfId="1" applyNumberFormat="1" applyFont="1" applyFill="1" applyBorder="1"/>
    <xf numFmtId="164" fontId="2" fillId="2" borderId="15" xfId="1" applyNumberFormat="1" applyFont="1" applyFill="1" applyBorder="1"/>
    <xf numFmtId="164" fontId="2" fillId="2" borderId="16" xfId="1" applyNumberFormat="1" applyFont="1" applyFill="1" applyBorder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4" fontId="6" fillId="2" borderId="14" xfId="0" applyNumberFormat="1" applyFont="1" applyFill="1" applyBorder="1" applyAlignment="1">
      <alignment horizontal="center" vertical="center"/>
    </xf>
    <xf numFmtId="164" fontId="4" fillId="2" borderId="14" xfId="0" applyNumberFormat="1" applyFont="1" applyFill="1" applyBorder="1" applyAlignment="1">
      <alignment horizontal="center" vertical="center"/>
    </xf>
    <xf numFmtId="164" fontId="3" fillId="2" borderId="15" xfId="1" applyNumberFormat="1" applyFont="1" applyFill="1" applyBorder="1" applyAlignment="1"/>
    <xf numFmtId="164" fontId="3" fillId="2" borderId="16" xfId="1" applyNumberFormat="1" applyFont="1" applyFill="1" applyBorder="1" applyAlignment="1"/>
    <xf numFmtId="164" fontId="2" fillId="2" borderId="15" xfId="1" applyNumberFormat="1" applyFont="1" applyFill="1" applyBorder="1" applyAlignment="1"/>
    <xf numFmtId="164" fontId="2" fillId="2" borderId="16" xfId="1" applyNumberFormat="1" applyFont="1" applyFill="1" applyBorder="1" applyAlignment="1"/>
    <xf numFmtId="0" fontId="0" fillId="2" borderId="0" xfId="0" applyFill="1"/>
    <xf numFmtId="164" fontId="3" fillId="2" borderId="0" xfId="0" applyNumberFormat="1" applyFont="1" applyFill="1"/>
    <xf numFmtId="0" fontId="6" fillId="2" borderId="6" xfId="0" applyFont="1" applyFill="1" applyBorder="1" applyAlignment="1">
      <alignment horizontal="center"/>
    </xf>
    <xf numFmtId="164" fontId="3" fillId="2" borderId="0" xfId="1" applyNumberFormat="1" applyFont="1" applyFill="1" applyBorder="1"/>
    <xf numFmtId="9" fontId="4" fillId="2" borderId="14" xfId="2" applyFont="1" applyFill="1" applyBorder="1" applyAlignment="1">
      <alignment horizontal="center" vertical="center"/>
    </xf>
    <xf numFmtId="9" fontId="4" fillId="2" borderId="14" xfId="2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/>
    </xf>
    <xf numFmtId="0" fontId="2" fillId="2" borderId="15" xfId="0" applyFont="1" applyFill="1" applyBorder="1"/>
    <xf numFmtId="164" fontId="2" fillId="2" borderId="15" xfId="0" applyNumberFormat="1" applyFont="1" applyFill="1" applyBorder="1"/>
    <xf numFmtId="9" fontId="2" fillId="2" borderId="15" xfId="2" applyFont="1" applyFill="1" applyBorder="1" applyAlignment="1"/>
    <xf numFmtId="9" fontId="2" fillId="2" borderId="15" xfId="2" applyFont="1" applyFill="1" applyBorder="1" applyAlignment="1">
      <alignment wrapText="1"/>
    </xf>
    <xf numFmtId="0" fontId="2" fillId="2" borderId="16" xfId="0" applyFont="1" applyFill="1" applyBorder="1" applyAlignment="1">
      <alignment horizontal="center"/>
    </xf>
    <xf numFmtId="0" fontId="2" fillId="2" borderId="16" xfId="0" applyFont="1" applyFill="1" applyBorder="1"/>
    <xf numFmtId="164" fontId="2" fillId="2" borderId="16" xfId="0" applyNumberFormat="1" applyFont="1" applyFill="1" applyBorder="1"/>
    <xf numFmtId="164" fontId="3" fillId="2" borderId="16" xfId="1" applyNumberFormat="1" applyFont="1" applyFill="1" applyBorder="1"/>
    <xf numFmtId="9" fontId="2" fillId="2" borderId="16" xfId="2" applyFont="1" applyFill="1" applyBorder="1" applyAlignment="1">
      <alignment wrapText="1"/>
    </xf>
    <xf numFmtId="0" fontId="12" fillId="2" borderId="0" xfId="0" applyFont="1" applyFill="1"/>
    <xf numFmtId="0" fontId="6" fillId="2" borderId="6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vertical="center"/>
    </xf>
    <xf numFmtId="0" fontId="6" fillId="2" borderId="0" xfId="0" applyFont="1" applyFill="1"/>
    <xf numFmtId="0" fontId="6" fillId="2" borderId="6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164" fontId="16" fillId="2" borderId="14" xfId="0" applyNumberFormat="1" applyFont="1" applyFill="1" applyBorder="1" applyAlignment="1">
      <alignment horizontal="center" vertical="center" wrapText="1"/>
    </xf>
    <xf numFmtId="9" fontId="16" fillId="2" borderId="14" xfId="2" applyFont="1" applyFill="1" applyBorder="1" applyAlignment="1">
      <alignment horizontal="right" vertical="center" wrapText="1"/>
    </xf>
    <xf numFmtId="164" fontId="16" fillId="2" borderId="0" xfId="0" applyNumberFormat="1" applyFont="1" applyFill="1"/>
    <xf numFmtId="0" fontId="16" fillId="2" borderId="0" xfId="0" applyFont="1" applyFill="1"/>
    <xf numFmtId="0" fontId="11" fillId="2" borderId="15" xfId="0" applyFont="1" applyFill="1" applyBorder="1" applyAlignment="1">
      <alignment horizontal="center" vertical="center"/>
    </xf>
    <xf numFmtId="164" fontId="11" fillId="2" borderId="17" xfId="0" applyNumberFormat="1" applyFont="1" applyFill="1" applyBorder="1" applyAlignment="1">
      <alignment horizontal="center" vertical="center" wrapText="1"/>
    </xf>
    <xf numFmtId="9" fontId="11" fillId="2" borderId="15" xfId="2" applyFont="1" applyFill="1" applyBorder="1" applyAlignment="1">
      <alignment vertical="center" wrapText="1"/>
    </xf>
    <xf numFmtId="164" fontId="11" fillId="2" borderId="15" xfId="0" applyNumberFormat="1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vertical="center"/>
    </xf>
    <xf numFmtId="164" fontId="11" fillId="2" borderId="11" xfId="0" applyNumberFormat="1" applyFont="1" applyFill="1" applyBorder="1" applyAlignment="1">
      <alignment horizontal="center" vertical="center" wrapText="1"/>
    </xf>
    <xf numFmtId="164" fontId="11" fillId="2" borderId="16" xfId="0" applyNumberFormat="1" applyFont="1" applyFill="1" applyBorder="1" applyAlignment="1">
      <alignment horizontal="center" vertical="center" wrapText="1"/>
    </xf>
    <xf numFmtId="9" fontId="11" fillId="2" borderId="16" xfId="2" applyFont="1" applyFill="1" applyBorder="1" applyAlignment="1">
      <alignment vertical="center" wrapText="1"/>
    </xf>
    <xf numFmtId="9" fontId="2" fillId="2" borderId="16" xfId="2" applyFont="1" applyFill="1" applyBorder="1" applyAlignment="1"/>
    <xf numFmtId="0" fontId="4" fillId="2" borderId="1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12">
    <cellStyle name="Comma" xfId="1" builtinId="3"/>
    <cellStyle name="Comma 3 4" xfId="6" xr:uid="{00000000-0005-0000-0000-000001000000}"/>
    <cellStyle name="Normal" xfId="0" builtinId="0"/>
    <cellStyle name="Normal 11 2" xfId="9" xr:uid="{00000000-0005-0000-0000-000003000000}"/>
    <cellStyle name="Normal 12 2" xfId="4" xr:uid="{00000000-0005-0000-0000-000004000000}"/>
    <cellStyle name="Normal 2" xfId="3" xr:uid="{00000000-0005-0000-0000-000005000000}"/>
    <cellStyle name="Normal 2 8" xfId="11" xr:uid="{00000000-0005-0000-0000-000006000000}"/>
    <cellStyle name="Normal 2 9" xfId="8" xr:uid="{00000000-0005-0000-0000-000007000000}"/>
    <cellStyle name="Normal 3" xfId="5" xr:uid="{00000000-0005-0000-0000-000008000000}"/>
    <cellStyle name="Normal 3 4 2" xfId="7" xr:uid="{00000000-0005-0000-0000-000009000000}"/>
    <cellStyle name="Percent" xfId="2" builtinId="5"/>
    <cellStyle name="Percent 2 2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2"/>
  <sheetViews>
    <sheetView tabSelected="1" zoomScale="98" zoomScaleNormal="98" workbookViewId="0">
      <selection activeCell="A3" sqref="A3:AA3"/>
    </sheetView>
  </sheetViews>
  <sheetFormatPr defaultColWidth="9.140625" defaultRowHeight="15.75" x14ac:dyDescent="0.25"/>
  <cols>
    <col min="1" max="1" width="6.28515625" style="1" customWidth="1"/>
    <col min="2" max="2" width="14.28515625" style="1" customWidth="1"/>
    <col min="3" max="3" width="13.7109375" style="1" customWidth="1"/>
    <col min="4" max="4" width="12.140625" style="1" customWidth="1"/>
    <col min="5" max="5" width="10.7109375" style="1" customWidth="1"/>
    <col min="6" max="6" width="8.85546875" style="1" customWidth="1"/>
    <col min="7" max="7" width="14.140625" style="1" customWidth="1"/>
    <col min="8" max="8" width="13.7109375" style="1" customWidth="1"/>
    <col min="9" max="10" width="8.7109375" style="1" customWidth="1"/>
    <col min="11" max="11" width="11.5703125" style="1" customWidth="1"/>
    <col min="12" max="12" width="10.28515625" style="1" customWidth="1"/>
    <col min="13" max="13" width="14.42578125" style="1" customWidth="1"/>
    <col min="14" max="14" width="12" style="1" customWidth="1"/>
    <col min="15" max="15" width="10.5703125" style="1" customWidth="1"/>
    <col min="16" max="16" width="11.7109375" style="1" customWidth="1"/>
    <col min="17" max="18" width="13.7109375" style="1" customWidth="1"/>
    <col min="19" max="19" width="8.28515625" style="1" customWidth="1"/>
    <col min="20" max="21" width="11.85546875" style="1" customWidth="1"/>
    <col min="22" max="22" width="10.7109375" style="1" bestFit="1" customWidth="1"/>
    <col min="23" max="23" width="13.85546875" style="1" customWidth="1"/>
    <col min="24" max="24" width="7.28515625" style="1" customWidth="1"/>
    <col min="25" max="25" width="8.140625" style="1" customWidth="1"/>
    <col min="26" max="26" width="7.28515625" style="1" customWidth="1"/>
    <col min="27" max="27" width="7.7109375" style="1" customWidth="1"/>
    <col min="28" max="28" width="16.42578125" style="1" customWidth="1"/>
    <col min="29" max="16384" width="9.140625" style="1"/>
  </cols>
  <sheetData>
    <row r="1" spans="1:28" x14ac:dyDescent="0.25">
      <c r="A1" s="36"/>
      <c r="W1" s="76" t="s">
        <v>0</v>
      </c>
      <c r="X1" s="76"/>
      <c r="Y1" s="76"/>
      <c r="Z1" s="76"/>
      <c r="AA1" s="76"/>
    </row>
    <row r="2" spans="1:28" x14ac:dyDescent="0.25">
      <c r="A2" s="81" t="s">
        <v>61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</row>
    <row r="3" spans="1:28" x14ac:dyDescent="0.25">
      <c r="A3" s="79" t="s">
        <v>62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</row>
    <row r="4" spans="1:28" x14ac:dyDescent="0.25">
      <c r="N4" s="18"/>
      <c r="O4" s="18"/>
      <c r="Q4" s="18"/>
      <c r="R4" s="18"/>
      <c r="Y4" s="80" t="s">
        <v>1</v>
      </c>
      <c r="Z4" s="80"/>
      <c r="AA4" s="80"/>
    </row>
    <row r="5" spans="1:28" s="36" customFormat="1" ht="25.5" customHeight="1" x14ac:dyDescent="0.25">
      <c r="A5" s="66" t="s">
        <v>2</v>
      </c>
      <c r="B5" s="61" t="s">
        <v>3</v>
      </c>
      <c r="C5" s="70" t="s">
        <v>4</v>
      </c>
      <c r="D5" s="71"/>
      <c r="E5" s="71"/>
      <c r="F5" s="71"/>
      <c r="G5" s="71"/>
      <c r="H5" s="71"/>
      <c r="I5" s="71"/>
      <c r="J5" s="71"/>
      <c r="K5" s="71"/>
      <c r="L5" s="72"/>
      <c r="M5" s="19"/>
      <c r="N5" s="70" t="s">
        <v>5</v>
      </c>
      <c r="O5" s="71"/>
      <c r="P5" s="71"/>
      <c r="Q5" s="71"/>
      <c r="R5" s="71"/>
      <c r="S5" s="71"/>
      <c r="T5" s="71"/>
      <c r="U5" s="71"/>
      <c r="V5" s="72"/>
      <c r="W5" s="60" t="s">
        <v>6</v>
      </c>
      <c r="X5" s="63" t="s">
        <v>7</v>
      </c>
      <c r="Y5" s="63"/>
      <c r="Z5" s="63"/>
      <c r="AA5" s="63"/>
    </row>
    <row r="6" spans="1:28" s="36" customFormat="1" ht="31.5" customHeight="1" x14ac:dyDescent="0.25">
      <c r="A6" s="67"/>
      <c r="B6" s="69"/>
      <c r="C6" s="64" t="s">
        <v>8</v>
      </c>
      <c r="D6" s="60" t="s">
        <v>9</v>
      </c>
      <c r="E6" s="60"/>
      <c r="F6" s="60"/>
      <c r="G6" s="60" t="s">
        <v>10</v>
      </c>
      <c r="H6" s="60"/>
      <c r="I6" s="60"/>
      <c r="J6" s="73" t="s">
        <v>11</v>
      </c>
      <c r="K6" s="74"/>
      <c r="L6" s="75"/>
      <c r="M6" s="64" t="s">
        <v>12</v>
      </c>
      <c r="N6" s="63" t="s">
        <v>9</v>
      </c>
      <c r="O6" s="63"/>
      <c r="P6" s="63"/>
      <c r="Q6" s="63" t="s">
        <v>10</v>
      </c>
      <c r="R6" s="63"/>
      <c r="S6" s="63"/>
      <c r="T6" s="63" t="s">
        <v>11</v>
      </c>
      <c r="U6" s="63"/>
      <c r="V6" s="77"/>
      <c r="W6" s="60"/>
      <c r="X6" s="64" t="s">
        <v>12</v>
      </c>
      <c r="Y6" s="64" t="s">
        <v>9</v>
      </c>
      <c r="Z6" s="64" t="s">
        <v>10</v>
      </c>
      <c r="AA6" s="64" t="s">
        <v>11</v>
      </c>
    </row>
    <row r="7" spans="1:28" s="36" customFormat="1" ht="20.25" customHeight="1" x14ac:dyDescent="0.25">
      <c r="A7" s="67"/>
      <c r="B7" s="69"/>
      <c r="C7" s="78"/>
      <c r="D7" s="60" t="s">
        <v>12</v>
      </c>
      <c r="E7" s="60" t="s">
        <v>13</v>
      </c>
      <c r="F7" s="60"/>
      <c r="G7" s="4"/>
      <c r="H7" s="60" t="s">
        <v>14</v>
      </c>
      <c r="I7" s="60"/>
      <c r="J7" s="60" t="s">
        <v>12</v>
      </c>
      <c r="K7" s="60" t="s">
        <v>14</v>
      </c>
      <c r="L7" s="60"/>
      <c r="M7" s="78"/>
      <c r="N7" s="61" t="s">
        <v>12</v>
      </c>
      <c r="O7" s="63" t="s">
        <v>13</v>
      </c>
      <c r="P7" s="63"/>
      <c r="Q7" s="64" t="s">
        <v>12</v>
      </c>
      <c r="R7" s="63" t="s">
        <v>13</v>
      </c>
      <c r="S7" s="63"/>
      <c r="T7" s="61" t="s">
        <v>12</v>
      </c>
      <c r="U7" s="63" t="s">
        <v>13</v>
      </c>
      <c r="V7" s="77"/>
      <c r="W7" s="60"/>
      <c r="X7" s="78"/>
      <c r="Y7" s="78"/>
      <c r="Z7" s="78"/>
      <c r="AA7" s="78"/>
    </row>
    <row r="8" spans="1:28" s="36" customFormat="1" ht="92.25" customHeight="1" x14ac:dyDescent="0.25">
      <c r="A8" s="68"/>
      <c r="B8" s="62"/>
      <c r="C8" s="65"/>
      <c r="D8" s="60"/>
      <c r="E8" s="34" t="s">
        <v>15</v>
      </c>
      <c r="F8" s="34" t="s">
        <v>16</v>
      </c>
      <c r="G8" s="34" t="s">
        <v>12</v>
      </c>
      <c r="H8" s="34" t="s">
        <v>15</v>
      </c>
      <c r="I8" s="34" t="s">
        <v>16</v>
      </c>
      <c r="J8" s="60"/>
      <c r="K8" s="34" t="s">
        <v>9</v>
      </c>
      <c r="L8" s="34" t="s">
        <v>10</v>
      </c>
      <c r="M8" s="65"/>
      <c r="N8" s="62"/>
      <c r="O8" s="34" t="s">
        <v>17</v>
      </c>
      <c r="P8" s="34" t="s">
        <v>16</v>
      </c>
      <c r="Q8" s="65"/>
      <c r="R8" s="34" t="s">
        <v>17</v>
      </c>
      <c r="S8" s="37" t="s">
        <v>16</v>
      </c>
      <c r="T8" s="62"/>
      <c r="U8" s="34" t="s">
        <v>9</v>
      </c>
      <c r="V8" s="38" t="s">
        <v>10</v>
      </c>
      <c r="W8" s="60"/>
      <c r="X8" s="65"/>
      <c r="Y8" s="65"/>
      <c r="Z8" s="65"/>
      <c r="AA8" s="65"/>
    </row>
    <row r="9" spans="1:28" s="36" customFormat="1" ht="31.5" x14ac:dyDescent="0.25">
      <c r="A9" s="39" t="s">
        <v>18</v>
      </c>
      <c r="B9" s="39" t="s">
        <v>19</v>
      </c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39">
        <v>12</v>
      </c>
      <c r="O9" s="5">
        <v>13</v>
      </c>
      <c r="P9" s="5">
        <v>14</v>
      </c>
      <c r="Q9" s="5">
        <v>15</v>
      </c>
      <c r="R9" s="5">
        <v>16</v>
      </c>
      <c r="S9" s="5">
        <v>17</v>
      </c>
      <c r="T9" s="5">
        <v>18</v>
      </c>
      <c r="U9" s="5">
        <v>19</v>
      </c>
      <c r="V9" s="5">
        <v>20</v>
      </c>
      <c r="W9" s="5">
        <v>21</v>
      </c>
      <c r="X9" s="5" t="s">
        <v>20</v>
      </c>
      <c r="Y9" s="5" t="s">
        <v>21</v>
      </c>
      <c r="Z9" s="5" t="s">
        <v>22</v>
      </c>
      <c r="AA9" s="5" t="s">
        <v>23</v>
      </c>
    </row>
    <row r="10" spans="1:28" s="43" customFormat="1" ht="39.75" customHeight="1" x14ac:dyDescent="0.25">
      <c r="A10" s="58" t="s">
        <v>24</v>
      </c>
      <c r="B10" s="59"/>
      <c r="C10" s="40">
        <f>SUM(C11:C20)</f>
        <v>5380111</v>
      </c>
      <c r="D10" s="40">
        <f>SUM(D11:D20)</f>
        <v>504834</v>
      </c>
      <c r="E10" s="40"/>
      <c r="F10" s="40"/>
      <c r="G10" s="40">
        <f t="shared" ref="G10:R10" si="0">SUM(G11:G20)</f>
        <v>4875277</v>
      </c>
      <c r="H10" s="40">
        <f t="shared" si="0"/>
        <v>2224596</v>
      </c>
      <c r="I10" s="40"/>
      <c r="J10" s="40"/>
      <c r="K10" s="40"/>
      <c r="L10" s="40"/>
      <c r="M10" s="40">
        <f t="shared" si="0"/>
        <v>5564563.2583640004</v>
      </c>
      <c r="N10" s="40">
        <f t="shared" si="0"/>
        <v>860041.64724700002</v>
      </c>
      <c r="O10" s="40">
        <f t="shared" si="0"/>
        <v>25653.453999999998</v>
      </c>
      <c r="P10" s="40"/>
      <c r="Q10" s="40">
        <f>SUM(Q11:Q20)</f>
        <v>4299380.9595750002</v>
      </c>
      <c r="R10" s="40">
        <f t="shared" si="0"/>
        <v>2156356.6330610001</v>
      </c>
      <c r="S10" s="40"/>
      <c r="T10" s="40">
        <f>+U10+V10</f>
        <v>405140.65154200001</v>
      </c>
      <c r="U10" s="40">
        <f>SUM(U11:U20)</f>
        <v>314174.593199</v>
      </c>
      <c r="V10" s="40">
        <f>SUM(V11:V20)</f>
        <v>90966.058343000012</v>
      </c>
      <c r="W10" s="40">
        <f t="shared" ref="W10" si="1">SUM(W11:W20)</f>
        <v>2242481.6034040004</v>
      </c>
      <c r="X10" s="41">
        <f>+M10/C10</f>
        <v>1.0342840990388489</v>
      </c>
      <c r="Y10" s="41">
        <f>+N10/D10</f>
        <v>1.7036127662697045</v>
      </c>
      <c r="Z10" s="41">
        <f>+Q10/G10</f>
        <v>0.88187419085623242</v>
      </c>
      <c r="AA10" s="41"/>
      <c r="AB10" s="42"/>
    </row>
    <row r="11" spans="1:28" ht="42" customHeight="1" x14ac:dyDescent="0.25">
      <c r="A11" s="44">
        <v>1</v>
      </c>
      <c r="B11" s="35" t="s">
        <v>25</v>
      </c>
      <c r="C11" s="45">
        <f>+D11+G11</f>
        <v>619345</v>
      </c>
      <c r="D11" s="45">
        <v>226781</v>
      </c>
      <c r="E11" s="45"/>
      <c r="F11" s="45"/>
      <c r="G11" s="45">
        <v>392564</v>
      </c>
      <c r="H11" s="45">
        <v>161026</v>
      </c>
      <c r="I11" s="45"/>
      <c r="J11" s="45"/>
      <c r="K11" s="45"/>
      <c r="L11" s="45"/>
      <c r="M11" s="45">
        <v>553317.16151300003</v>
      </c>
      <c r="N11" s="45">
        <v>219590.444086</v>
      </c>
      <c r="O11" s="45"/>
      <c r="P11" s="45"/>
      <c r="Q11" s="45">
        <v>329254.53162199998</v>
      </c>
      <c r="R11" s="45">
        <v>148680.50915500001</v>
      </c>
      <c r="S11" s="45"/>
      <c r="T11" s="45">
        <v>4472.1858050000001</v>
      </c>
      <c r="U11" s="45">
        <v>1742.4442879999999</v>
      </c>
      <c r="V11" s="45">
        <v>2729.7415170000004</v>
      </c>
      <c r="W11" s="45">
        <v>284314.35289899999</v>
      </c>
      <c r="X11" s="46">
        <f>+M11/C11</f>
        <v>0.89339085891223802</v>
      </c>
      <c r="Y11" s="46">
        <f>+N11/D11</f>
        <v>0.9682929526106685</v>
      </c>
      <c r="Z11" s="46">
        <f>+Q11/G11</f>
        <v>0.83872828792757359</v>
      </c>
      <c r="AA11" s="46"/>
    </row>
    <row r="12" spans="1:28" ht="42" customHeight="1" x14ac:dyDescent="0.25">
      <c r="A12" s="44">
        <v>2</v>
      </c>
      <c r="B12" s="35" t="s">
        <v>26</v>
      </c>
      <c r="C12" s="45">
        <f t="shared" ref="C12:C20" si="2">+D12+G12</f>
        <v>466027</v>
      </c>
      <c r="D12" s="45">
        <v>23744</v>
      </c>
      <c r="E12" s="45"/>
      <c r="F12" s="45"/>
      <c r="G12" s="45">
        <v>442283</v>
      </c>
      <c r="H12" s="45">
        <v>194613</v>
      </c>
      <c r="I12" s="45"/>
      <c r="J12" s="45"/>
      <c r="K12" s="45"/>
      <c r="L12" s="45"/>
      <c r="M12" s="45">
        <v>421611.29336499993</v>
      </c>
      <c r="N12" s="45">
        <v>27573.085868999999</v>
      </c>
      <c r="O12" s="45"/>
      <c r="P12" s="45"/>
      <c r="Q12" s="45">
        <v>365959.89696299995</v>
      </c>
      <c r="R12" s="45">
        <v>182711.16656399998</v>
      </c>
      <c r="S12" s="45"/>
      <c r="T12" s="45">
        <v>28078.310533000003</v>
      </c>
      <c r="U12" s="45">
        <v>24280.896435999999</v>
      </c>
      <c r="V12" s="45">
        <v>3797.4140970000026</v>
      </c>
      <c r="W12" s="47">
        <v>177556.22116399999</v>
      </c>
      <c r="X12" s="46">
        <f t="shared" ref="X12:X20" si="3">+M12/C12</f>
        <v>0.90469284690586582</v>
      </c>
      <c r="Y12" s="46">
        <f t="shared" ref="Y12:Y20" si="4">+N12/D12</f>
        <v>1.1612654089033019</v>
      </c>
      <c r="Z12" s="46">
        <f t="shared" ref="Z12:Z20" si="5">+Q12/G12</f>
        <v>0.82743378552420044</v>
      </c>
      <c r="AA12" s="46"/>
    </row>
    <row r="13" spans="1:28" ht="42" customHeight="1" x14ac:dyDescent="0.25">
      <c r="A13" s="44">
        <v>3</v>
      </c>
      <c r="B13" s="35" t="s">
        <v>27</v>
      </c>
      <c r="C13" s="45">
        <f t="shared" si="2"/>
        <v>582085</v>
      </c>
      <c r="D13" s="45">
        <v>22888</v>
      </c>
      <c r="E13" s="45"/>
      <c r="F13" s="45"/>
      <c r="G13" s="45">
        <v>559197</v>
      </c>
      <c r="H13" s="45">
        <v>242886</v>
      </c>
      <c r="I13" s="45"/>
      <c r="J13" s="45"/>
      <c r="K13" s="45"/>
      <c r="L13" s="45"/>
      <c r="M13" s="45">
        <v>636401.200266</v>
      </c>
      <c r="N13" s="45">
        <v>119574.77615699999</v>
      </c>
      <c r="O13" s="45"/>
      <c r="P13" s="45"/>
      <c r="Q13" s="45">
        <v>495522.172486</v>
      </c>
      <c r="R13" s="45">
        <v>239573.729528</v>
      </c>
      <c r="S13" s="45"/>
      <c r="T13" s="45">
        <v>21304.251623000004</v>
      </c>
      <c r="U13" s="45">
        <v>17786.370085000002</v>
      </c>
      <c r="V13" s="45">
        <v>3517.8815380000005</v>
      </c>
      <c r="W13" s="47">
        <v>168197.663825</v>
      </c>
      <c r="X13" s="46">
        <f t="shared" si="3"/>
        <v>1.0933131763677126</v>
      </c>
      <c r="Y13" s="46">
        <f t="shared" si="4"/>
        <v>5.2243435930181752</v>
      </c>
      <c r="Z13" s="46">
        <f t="shared" si="5"/>
        <v>0.88613167181869712</v>
      </c>
      <c r="AA13" s="46"/>
    </row>
    <row r="14" spans="1:28" ht="42" customHeight="1" x14ac:dyDescent="0.25">
      <c r="A14" s="44">
        <v>4</v>
      </c>
      <c r="B14" s="35" t="s">
        <v>28</v>
      </c>
      <c r="C14" s="45">
        <f t="shared" si="2"/>
        <v>696284</v>
      </c>
      <c r="D14" s="45">
        <v>69428</v>
      </c>
      <c r="E14" s="45"/>
      <c r="F14" s="45"/>
      <c r="G14" s="45">
        <v>626856</v>
      </c>
      <c r="H14" s="45">
        <v>281577</v>
      </c>
      <c r="I14" s="45"/>
      <c r="J14" s="45"/>
      <c r="K14" s="45"/>
      <c r="L14" s="45"/>
      <c r="M14" s="45">
        <v>780121.77542999992</v>
      </c>
      <c r="N14" s="45">
        <v>156163.68330600002</v>
      </c>
      <c r="O14" s="45">
        <v>4936.4799999999996</v>
      </c>
      <c r="P14" s="45"/>
      <c r="Q14" s="45">
        <v>568914.39902899996</v>
      </c>
      <c r="R14" s="45">
        <v>270066.90474500001</v>
      </c>
      <c r="S14" s="45"/>
      <c r="T14" s="45">
        <v>55043.693095000002</v>
      </c>
      <c r="U14" s="45">
        <v>51389.035134999998</v>
      </c>
      <c r="V14" s="45">
        <v>3654.6579600000014</v>
      </c>
      <c r="W14" s="47">
        <v>266371.026472</v>
      </c>
      <c r="X14" s="46">
        <f t="shared" si="3"/>
        <v>1.1204074421213182</v>
      </c>
      <c r="Y14" s="46">
        <f t="shared" si="4"/>
        <v>2.2492896714005881</v>
      </c>
      <c r="Z14" s="46">
        <f t="shared" si="5"/>
        <v>0.90756792473710068</v>
      </c>
      <c r="AA14" s="46"/>
    </row>
    <row r="15" spans="1:28" ht="42" customHeight="1" x14ac:dyDescent="0.25">
      <c r="A15" s="44">
        <v>5</v>
      </c>
      <c r="B15" s="35" t="s">
        <v>29</v>
      </c>
      <c r="C15" s="45">
        <f t="shared" si="2"/>
        <v>375578</v>
      </c>
      <c r="D15" s="45">
        <v>18499</v>
      </c>
      <c r="E15" s="45"/>
      <c r="F15" s="45"/>
      <c r="G15" s="45">
        <v>357079</v>
      </c>
      <c r="H15" s="45">
        <v>144496</v>
      </c>
      <c r="I15" s="45"/>
      <c r="J15" s="45"/>
      <c r="K15" s="45"/>
      <c r="L15" s="45"/>
      <c r="M15" s="45">
        <v>456310.87650699995</v>
      </c>
      <c r="N15" s="45">
        <v>58322.845582000009</v>
      </c>
      <c r="O15" s="45">
        <v>197.16200000000001</v>
      </c>
      <c r="P15" s="45"/>
      <c r="Q15" s="45">
        <v>322250.48411199998</v>
      </c>
      <c r="R15" s="45">
        <v>152483.128455</v>
      </c>
      <c r="S15" s="45"/>
      <c r="T15" s="45">
        <v>75737.546812999994</v>
      </c>
      <c r="U15" s="45">
        <v>67126.681199999992</v>
      </c>
      <c r="V15" s="45">
        <v>8610.8656129999981</v>
      </c>
      <c r="W15" s="47">
        <v>163134.095</v>
      </c>
      <c r="X15" s="46">
        <f t="shared" si="3"/>
        <v>1.2149563512958692</v>
      </c>
      <c r="Y15" s="46">
        <f t="shared" si="4"/>
        <v>3.1527566669549709</v>
      </c>
      <c r="Z15" s="46">
        <f t="shared" si="5"/>
        <v>0.9024627158471934</v>
      </c>
      <c r="AA15" s="46"/>
    </row>
    <row r="16" spans="1:28" ht="42" customHeight="1" x14ac:dyDescent="0.25">
      <c r="A16" s="44">
        <v>6</v>
      </c>
      <c r="B16" s="35" t="s">
        <v>30</v>
      </c>
      <c r="C16" s="45">
        <f t="shared" si="2"/>
        <v>481390</v>
      </c>
      <c r="D16" s="45">
        <v>51705</v>
      </c>
      <c r="E16" s="45"/>
      <c r="F16" s="45"/>
      <c r="G16" s="45">
        <v>429685</v>
      </c>
      <c r="H16" s="45">
        <v>191003</v>
      </c>
      <c r="I16" s="45"/>
      <c r="J16" s="45"/>
      <c r="K16" s="45"/>
      <c r="L16" s="45"/>
      <c r="M16" s="45">
        <v>519093.58938399999</v>
      </c>
      <c r="N16" s="45">
        <v>101056.57407999999</v>
      </c>
      <c r="O16" s="45"/>
      <c r="P16" s="45"/>
      <c r="Q16" s="45">
        <v>373951.66271</v>
      </c>
      <c r="R16" s="45">
        <v>183059.74166999999</v>
      </c>
      <c r="S16" s="45"/>
      <c r="T16" s="45">
        <v>44085.352593999996</v>
      </c>
      <c r="U16" s="45">
        <v>37372.279836000002</v>
      </c>
      <c r="V16" s="45">
        <v>6713.0727579999975</v>
      </c>
      <c r="W16" s="47">
        <f>217588.200235-1</f>
        <v>217587.200235</v>
      </c>
      <c r="X16" s="46">
        <f t="shared" si="3"/>
        <v>1.0783223361183241</v>
      </c>
      <c r="Y16" s="46">
        <f t="shared" si="4"/>
        <v>1.9544835911420557</v>
      </c>
      <c r="Z16" s="46">
        <f t="shared" si="5"/>
        <v>0.87029256946367684</v>
      </c>
      <c r="AA16" s="46"/>
    </row>
    <row r="17" spans="1:27" ht="42" customHeight="1" x14ac:dyDescent="0.25">
      <c r="A17" s="44">
        <v>7</v>
      </c>
      <c r="B17" s="35" t="s">
        <v>31</v>
      </c>
      <c r="C17" s="45">
        <f t="shared" si="2"/>
        <v>544273</v>
      </c>
      <c r="D17" s="45">
        <v>13211</v>
      </c>
      <c r="E17" s="45"/>
      <c r="F17" s="45"/>
      <c r="G17" s="45">
        <v>531062</v>
      </c>
      <c r="H17" s="45">
        <v>269928</v>
      </c>
      <c r="I17" s="45"/>
      <c r="J17" s="45"/>
      <c r="K17" s="45"/>
      <c r="L17" s="45"/>
      <c r="M17" s="45">
        <v>553977.968781</v>
      </c>
      <c r="N17" s="45">
        <v>45056.729000000007</v>
      </c>
      <c r="O17" s="45">
        <v>3217.9879999999998</v>
      </c>
      <c r="P17" s="45"/>
      <c r="Q17" s="45">
        <v>462852.493968</v>
      </c>
      <c r="R17" s="45">
        <v>259985.48731500001</v>
      </c>
      <c r="S17" s="45"/>
      <c r="T17" s="45">
        <v>46068.745812999994</v>
      </c>
      <c r="U17" s="45">
        <v>34013.864564999996</v>
      </c>
      <c r="V17" s="45">
        <v>12054.881247999998</v>
      </c>
      <c r="W17" s="47">
        <v>248592.77835800001</v>
      </c>
      <c r="X17" s="46">
        <f t="shared" si="3"/>
        <v>1.0178310678299309</v>
      </c>
      <c r="Y17" s="46">
        <f t="shared" si="4"/>
        <v>3.4105464385739164</v>
      </c>
      <c r="Z17" s="46">
        <f t="shared" si="5"/>
        <v>0.87156018311986172</v>
      </c>
      <c r="AA17" s="46"/>
    </row>
    <row r="18" spans="1:27" ht="42" customHeight="1" x14ac:dyDescent="0.25">
      <c r="A18" s="44">
        <v>8</v>
      </c>
      <c r="B18" s="35" t="s">
        <v>32</v>
      </c>
      <c r="C18" s="45">
        <f t="shared" si="2"/>
        <v>588792</v>
      </c>
      <c r="D18" s="45">
        <v>44508</v>
      </c>
      <c r="E18" s="45"/>
      <c r="F18" s="45"/>
      <c r="G18" s="45">
        <v>544284</v>
      </c>
      <c r="H18" s="45">
        <v>285930</v>
      </c>
      <c r="I18" s="45"/>
      <c r="J18" s="45"/>
      <c r="K18" s="45"/>
      <c r="L18" s="45"/>
      <c r="M18" s="45">
        <v>635472.73178099992</v>
      </c>
      <c r="N18" s="45">
        <v>68487.160399999993</v>
      </c>
      <c r="O18" s="45">
        <v>8501.5419999999995</v>
      </c>
      <c r="P18" s="45"/>
      <c r="Q18" s="45">
        <v>512369.93114300002</v>
      </c>
      <c r="R18" s="45">
        <v>283612.97309799999</v>
      </c>
      <c r="S18" s="45"/>
      <c r="T18" s="45">
        <v>54615.640238000007</v>
      </c>
      <c r="U18" s="45">
        <v>36302.601435000004</v>
      </c>
      <c r="V18" s="45">
        <v>18313.038802999999</v>
      </c>
      <c r="W18" s="47">
        <v>233231.558743</v>
      </c>
      <c r="X18" s="46">
        <f t="shared" si="3"/>
        <v>1.079282211342885</v>
      </c>
      <c r="Y18" s="46">
        <f t="shared" si="4"/>
        <v>1.538760681225847</v>
      </c>
      <c r="Z18" s="46">
        <f t="shared" si="5"/>
        <v>0.94136504314475533</v>
      </c>
      <c r="AA18" s="46"/>
    </row>
    <row r="19" spans="1:27" ht="42" customHeight="1" x14ac:dyDescent="0.25">
      <c r="A19" s="44">
        <v>9</v>
      </c>
      <c r="B19" s="35" t="s">
        <v>33</v>
      </c>
      <c r="C19" s="45">
        <f t="shared" si="2"/>
        <v>700844</v>
      </c>
      <c r="D19" s="47">
        <v>22955</v>
      </c>
      <c r="E19" s="47"/>
      <c r="F19" s="47"/>
      <c r="G19" s="47">
        <v>677889</v>
      </c>
      <c r="H19" s="47">
        <v>341727</v>
      </c>
      <c r="I19" s="47"/>
      <c r="J19" s="47"/>
      <c r="K19" s="47"/>
      <c r="L19" s="47"/>
      <c r="M19" s="47">
        <v>719843.28479099995</v>
      </c>
      <c r="N19" s="47">
        <v>48377.315934000006</v>
      </c>
      <c r="O19" s="47">
        <v>8800.2819999999992</v>
      </c>
      <c r="P19" s="47"/>
      <c r="Q19" s="47">
        <v>614042.08797700005</v>
      </c>
      <c r="R19" s="47">
        <v>335757.56815899996</v>
      </c>
      <c r="S19" s="47"/>
      <c r="T19" s="45">
        <v>57423.880879999997</v>
      </c>
      <c r="U19" s="47">
        <v>33995.291218999999</v>
      </c>
      <c r="V19" s="47">
        <v>23428.589661000002</v>
      </c>
      <c r="W19" s="47">
        <v>268393.421431</v>
      </c>
      <c r="X19" s="46">
        <f t="shared" si="3"/>
        <v>1.0271091495268561</v>
      </c>
      <c r="Y19" s="46">
        <f t="shared" si="4"/>
        <v>2.1074849023742108</v>
      </c>
      <c r="Z19" s="46">
        <f t="shared" si="5"/>
        <v>0.90581509358759327</v>
      </c>
      <c r="AA19" s="46"/>
    </row>
    <row r="20" spans="1:27" ht="42" customHeight="1" x14ac:dyDescent="0.25">
      <c r="A20" s="48">
        <v>10</v>
      </c>
      <c r="B20" s="49" t="s">
        <v>34</v>
      </c>
      <c r="C20" s="51">
        <f t="shared" si="2"/>
        <v>325493</v>
      </c>
      <c r="D20" s="50">
        <v>11115</v>
      </c>
      <c r="E20" s="50"/>
      <c r="F20" s="50"/>
      <c r="G20" s="50">
        <v>314378</v>
      </c>
      <c r="H20" s="50">
        <v>111410</v>
      </c>
      <c r="I20" s="50"/>
      <c r="J20" s="50"/>
      <c r="K20" s="50"/>
      <c r="L20" s="50"/>
      <c r="M20" s="50">
        <v>288413.37654600001</v>
      </c>
      <c r="N20" s="50">
        <v>15839.032832999997</v>
      </c>
      <c r="O20" s="50"/>
      <c r="P20" s="50"/>
      <c r="Q20" s="50">
        <v>254263.29956499999</v>
      </c>
      <c r="R20" s="50">
        <v>100425.42437199999</v>
      </c>
      <c r="S20" s="50"/>
      <c r="T20" s="51">
        <v>18311.044148000001</v>
      </c>
      <c r="U20" s="50">
        <v>10165.129000000001</v>
      </c>
      <c r="V20" s="50">
        <v>8145.9151479999991</v>
      </c>
      <c r="W20" s="51">
        <v>215103.28527699999</v>
      </c>
      <c r="X20" s="52">
        <f t="shared" si="3"/>
        <v>0.88608165627525015</v>
      </c>
      <c r="Y20" s="52">
        <f t="shared" si="4"/>
        <v>1.4250141999999997</v>
      </c>
      <c r="Z20" s="52">
        <f t="shared" si="5"/>
        <v>0.80878210168968567</v>
      </c>
      <c r="AA20" s="52"/>
    </row>
    <row r="21" spans="1:27" x14ac:dyDescent="0.25">
      <c r="N21" s="18"/>
    </row>
    <row r="22" spans="1:27" x14ac:dyDescent="0.25">
      <c r="N22" s="18"/>
      <c r="O22" s="18"/>
    </row>
  </sheetData>
  <mergeCells count="34">
    <mergeCell ref="A2:AA2"/>
    <mergeCell ref="M6:M8"/>
    <mergeCell ref="J7:J8"/>
    <mergeCell ref="X5:AA5"/>
    <mergeCell ref="N6:P6"/>
    <mergeCell ref="W1:AA1"/>
    <mergeCell ref="R7:S7"/>
    <mergeCell ref="T7:T8"/>
    <mergeCell ref="Q6:S6"/>
    <mergeCell ref="T6:V6"/>
    <mergeCell ref="X6:X8"/>
    <mergeCell ref="Y6:Y8"/>
    <mergeCell ref="Z6:Z8"/>
    <mergeCell ref="AA6:AA8"/>
    <mergeCell ref="U7:V7"/>
    <mergeCell ref="A3:AA3"/>
    <mergeCell ref="G6:I6"/>
    <mergeCell ref="D7:D8"/>
    <mergeCell ref="C6:C8"/>
    <mergeCell ref="Y4:AA4"/>
    <mergeCell ref="W5:W8"/>
    <mergeCell ref="A10:B10"/>
    <mergeCell ref="K7:L7"/>
    <mergeCell ref="N7:N8"/>
    <mergeCell ref="O7:P7"/>
    <mergeCell ref="Q7:Q8"/>
    <mergeCell ref="A5:A8"/>
    <mergeCell ref="B5:B8"/>
    <mergeCell ref="C5:L5"/>
    <mergeCell ref="N5:V5"/>
    <mergeCell ref="D6:F6"/>
    <mergeCell ref="E7:F7"/>
    <mergeCell ref="H7:I7"/>
    <mergeCell ref="J6:L6"/>
  </mergeCells>
  <pageMargins left="0.44" right="0.4" top="0.75" bottom="0.75" header="0.3" footer="0.3"/>
  <pageSetup paperSize="8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1"/>
  <sheetViews>
    <sheetView workbookViewId="0">
      <selection activeCell="C5" sqref="C5:J5"/>
    </sheetView>
  </sheetViews>
  <sheetFormatPr defaultColWidth="9.140625" defaultRowHeight="15" x14ac:dyDescent="0.25"/>
  <cols>
    <col min="1" max="1" width="4.28515625" style="17" customWidth="1"/>
    <col min="2" max="2" width="14.140625" style="17" customWidth="1"/>
    <col min="3" max="3" width="13.85546875" style="17" customWidth="1"/>
    <col min="4" max="4" width="13.28515625" style="17" customWidth="1"/>
    <col min="5" max="5" width="12" style="17" customWidth="1"/>
    <col min="6" max="6" width="9" style="17" customWidth="1"/>
    <col min="7" max="7" width="11.85546875" style="17" customWidth="1"/>
    <col min="8" max="8" width="11.5703125" style="17" customWidth="1"/>
    <col min="9" max="9" width="10" style="17" customWidth="1"/>
    <col min="10" max="10" width="9.85546875" style="17" customWidth="1"/>
    <col min="11" max="11" width="13" style="17" customWidth="1"/>
    <col min="12" max="12" width="13.140625" style="17" customWidth="1"/>
    <col min="13" max="13" width="13.42578125" style="17" customWidth="1"/>
    <col min="14" max="14" width="9.28515625" style="17" customWidth="1"/>
    <col min="15" max="15" width="13.85546875" style="17" customWidth="1"/>
    <col min="16" max="16" width="11.7109375" style="17" customWidth="1"/>
    <col min="17" max="17" width="12.42578125" style="17" customWidth="1"/>
    <col min="18" max="18" width="13" style="17" customWidth="1"/>
    <col min="19" max="19" width="8.42578125" style="17" customWidth="1"/>
    <col min="20" max="21" width="8.28515625" style="17" customWidth="1"/>
    <col min="22" max="22" width="6.140625" style="17" customWidth="1"/>
    <col min="23" max="25" width="8.28515625" style="17" customWidth="1"/>
    <col min="26" max="26" width="5.7109375" style="17" customWidth="1"/>
    <col min="27" max="16384" width="9.140625" style="17"/>
  </cols>
  <sheetData>
    <row r="1" spans="1:26" ht="15.75" x14ac:dyDescent="0.25">
      <c r="A1" s="57"/>
      <c r="B1" s="2"/>
      <c r="C1" s="2"/>
      <c r="D1" s="1"/>
      <c r="E1" s="1"/>
      <c r="F1" s="3"/>
      <c r="G1" s="2"/>
      <c r="H1" s="2"/>
      <c r="I1" s="2"/>
      <c r="J1" s="2"/>
      <c r="K1" s="2"/>
      <c r="L1" s="1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90" t="s">
        <v>35</v>
      </c>
      <c r="Z1" s="90"/>
    </row>
    <row r="2" spans="1:26" ht="15.75" x14ac:dyDescent="0.25">
      <c r="A2" s="91" t="s">
        <v>60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</row>
    <row r="3" spans="1:26" ht="15.75" x14ac:dyDescent="0.25">
      <c r="A3" s="86" t="s">
        <v>62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</row>
    <row r="4" spans="1:26" ht="15.75" x14ac:dyDescent="0.25">
      <c r="A4" s="10"/>
      <c r="B4" s="10"/>
      <c r="C4" s="10"/>
      <c r="D4" s="9"/>
      <c r="E4" s="9"/>
      <c r="F4" s="10"/>
      <c r="G4" s="10"/>
      <c r="H4" s="10"/>
      <c r="I4" s="10"/>
      <c r="J4" s="10"/>
      <c r="K4" s="10"/>
      <c r="L4" s="9"/>
      <c r="M4" s="20"/>
      <c r="N4" s="10"/>
      <c r="O4" s="10"/>
      <c r="P4" s="10"/>
      <c r="Q4" s="10"/>
      <c r="R4" s="10"/>
      <c r="S4" s="10"/>
      <c r="T4" s="10"/>
      <c r="U4" s="10"/>
      <c r="V4" s="10"/>
      <c r="W4" s="10"/>
      <c r="X4" s="86" t="s">
        <v>1</v>
      </c>
      <c r="Y4" s="86"/>
      <c r="Z4" s="86"/>
    </row>
    <row r="5" spans="1:26" ht="15.75" x14ac:dyDescent="0.25">
      <c r="A5" s="92" t="s">
        <v>2</v>
      </c>
      <c r="B5" s="92" t="s">
        <v>36</v>
      </c>
      <c r="C5" s="95" t="s">
        <v>64</v>
      </c>
      <c r="D5" s="96"/>
      <c r="E5" s="96"/>
      <c r="F5" s="96"/>
      <c r="G5" s="96"/>
      <c r="H5" s="96"/>
      <c r="I5" s="96"/>
      <c r="J5" s="97"/>
      <c r="K5" s="95" t="s">
        <v>63</v>
      </c>
      <c r="L5" s="96"/>
      <c r="M5" s="96"/>
      <c r="N5" s="96"/>
      <c r="O5" s="96"/>
      <c r="P5" s="96"/>
      <c r="Q5" s="96"/>
      <c r="R5" s="97"/>
      <c r="S5" s="95" t="s">
        <v>7</v>
      </c>
      <c r="T5" s="96"/>
      <c r="U5" s="96"/>
      <c r="V5" s="96"/>
      <c r="W5" s="96"/>
      <c r="X5" s="96"/>
      <c r="Y5" s="96"/>
      <c r="Z5" s="97"/>
    </row>
    <row r="6" spans="1:26" ht="15.75" x14ac:dyDescent="0.25">
      <c r="A6" s="93"/>
      <c r="B6" s="93"/>
      <c r="C6" s="98" t="s">
        <v>37</v>
      </c>
      <c r="D6" s="60" t="s">
        <v>38</v>
      </c>
      <c r="E6" s="82" t="s">
        <v>39</v>
      </c>
      <c r="F6" s="82"/>
      <c r="G6" s="82"/>
      <c r="H6" s="82"/>
      <c r="I6" s="82"/>
      <c r="J6" s="82"/>
      <c r="K6" s="98" t="s">
        <v>12</v>
      </c>
      <c r="L6" s="60" t="s">
        <v>40</v>
      </c>
      <c r="M6" s="82" t="s">
        <v>39</v>
      </c>
      <c r="N6" s="82"/>
      <c r="O6" s="82"/>
      <c r="P6" s="82"/>
      <c r="Q6" s="82"/>
      <c r="R6" s="82"/>
      <c r="S6" s="83" t="s">
        <v>12</v>
      </c>
      <c r="T6" s="89" t="s">
        <v>40</v>
      </c>
      <c r="U6" s="82" t="s">
        <v>39</v>
      </c>
      <c r="V6" s="82"/>
      <c r="W6" s="82"/>
      <c r="X6" s="82"/>
      <c r="Y6" s="82"/>
      <c r="Z6" s="82"/>
    </row>
    <row r="7" spans="1:26" ht="15.75" x14ac:dyDescent="0.25">
      <c r="A7" s="93"/>
      <c r="B7" s="93"/>
      <c r="C7" s="98"/>
      <c r="D7" s="60"/>
      <c r="E7" s="60" t="s">
        <v>12</v>
      </c>
      <c r="F7" s="82" t="s">
        <v>41</v>
      </c>
      <c r="G7" s="82"/>
      <c r="H7" s="83" t="s">
        <v>42</v>
      </c>
      <c r="I7" s="83" t="s">
        <v>43</v>
      </c>
      <c r="J7" s="83" t="s">
        <v>44</v>
      </c>
      <c r="K7" s="98"/>
      <c r="L7" s="60"/>
      <c r="M7" s="60" t="s">
        <v>12</v>
      </c>
      <c r="N7" s="82" t="s">
        <v>41</v>
      </c>
      <c r="O7" s="82"/>
      <c r="P7" s="89" t="s">
        <v>42</v>
      </c>
      <c r="Q7" s="89" t="s">
        <v>43</v>
      </c>
      <c r="R7" s="89" t="s">
        <v>44</v>
      </c>
      <c r="S7" s="84"/>
      <c r="T7" s="89"/>
      <c r="U7" s="89" t="s">
        <v>37</v>
      </c>
      <c r="V7" s="82" t="s">
        <v>45</v>
      </c>
      <c r="W7" s="82"/>
      <c r="X7" s="89" t="s">
        <v>42</v>
      </c>
      <c r="Y7" s="89" t="s">
        <v>43</v>
      </c>
      <c r="Z7" s="89" t="s">
        <v>44</v>
      </c>
    </row>
    <row r="8" spans="1:26" ht="117.75" customHeight="1" x14ac:dyDescent="0.25">
      <c r="A8" s="94"/>
      <c r="B8" s="94"/>
      <c r="C8" s="98"/>
      <c r="D8" s="60"/>
      <c r="E8" s="60"/>
      <c r="F8" s="55" t="s">
        <v>46</v>
      </c>
      <c r="G8" s="55" t="s">
        <v>47</v>
      </c>
      <c r="H8" s="85"/>
      <c r="I8" s="85"/>
      <c r="J8" s="85"/>
      <c r="K8" s="98"/>
      <c r="L8" s="60"/>
      <c r="M8" s="60"/>
      <c r="N8" s="55" t="s">
        <v>46</v>
      </c>
      <c r="O8" s="55" t="s">
        <v>47</v>
      </c>
      <c r="P8" s="89"/>
      <c r="Q8" s="89"/>
      <c r="R8" s="89"/>
      <c r="S8" s="85"/>
      <c r="T8" s="89"/>
      <c r="U8" s="89"/>
      <c r="V8" s="55" t="s">
        <v>46</v>
      </c>
      <c r="W8" s="55" t="s">
        <v>48</v>
      </c>
      <c r="X8" s="89"/>
      <c r="Y8" s="89"/>
      <c r="Z8" s="89"/>
    </row>
    <row r="9" spans="1:26" ht="31.5" x14ac:dyDescent="0.25">
      <c r="A9" s="54" t="s">
        <v>18</v>
      </c>
      <c r="B9" s="54" t="s">
        <v>49</v>
      </c>
      <c r="C9" s="54">
        <v>1</v>
      </c>
      <c r="D9" s="5">
        <v>2</v>
      </c>
      <c r="E9" s="5" t="s">
        <v>59</v>
      </c>
      <c r="F9" s="55">
        <v>4</v>
      </c>
      <c r="G9" s="55">
        <v>5</v>
      </c>
      <c r="H9" s="56">
        <v>6</v>
      </c>
      <c r="I9" s="56">
        <v>7</v>
      </c>
      <c r="J9" s="56">
        <v>8</v>
      </c>
      <c r="K9" s="54">
        <v>9</v>
      </c>
      <c r="L9" s="5">
        <v>10</v>
      </c>
      <c r="M9" s="5" t="s">
        <v>50</v>
      </c>
      <c r="N9" s="55">
        <v>12</v>
      </c>
      <c r="O9" s="55">
        <v>13</v>
      </c>
      <c r="P9" s="56">
        <v>14</v>
      </c>
      <c r="Q9" s="56">
        <v>15</v>
      </c>
      <c r="R9" s="56">
        <v>16</v>
      </c>
      <c r="S9" s="54" t="s">
        <v>51</v>
      </c>
      <c r="T9" s="56" t="s">
        <v>52</v>
      </c>
      <c r="U9" s="56" t="s">
        <v>53</v>
      </c>
      <c r="V9" s="55" t="s">
        <v>54</v>
      </c>
      <c r="W9" s="55" t="s">
        <v>55</v>
      </c>
      <c r="X9" s="56" t="s">
        <v>56</v>
      </c>
      <c r="Y9" s="56" t="s">
        <v>57</v>
      </c>
      <c r="Z9" s="56" t="s">
        <v>58</v>
      </c>
    </row>
    <row r="10" spans="1:26" ht="36" customHeight="1" x14ac:dyDescent="0.25">
      <c r="A10" s="87" t="s">
        <v>24</v>
      </c>
      <c r="B10" s="88"/>
      <c r="C10" s="12">
        <f>SUM(C11:C20)</f>
        <v>4946583</v>
      </c>
      <c r="D10" s="11">
        <f>SUM(D11:D20)</f>
        <v>4689997</v>
      </c>
      <c r="E10" s="11">
        <f t="shared" ref="E10:Q10" si="0">SUM(E11:E20)</f>
        <v>256586</v>
      </c>
      <c r="F10" s="12"/>
      <c r="G10" s="12">
        <f t="shared" si="0"/>
        <v>256586</v>
      </c>
      <c r="H10" s="12">
        <f t="shared" si="0"/>
        <v>256586</v>
      </c>
      <c r="I10" s="12">
        <f t="shared" si="0"/>
        <v>0</v>
      </c>
      <c r="J10" s="12"/>
      <c r="K10" s="12">
        <f t="shared" si="0"/>
        <v>6869328.0801550001</v>
      </c>
      <c r="L10" s="11">
        <f t="shared" si="0"/>
        <v>4942378.1260000002</v>
      </c>
      <c r="M10" s="11">
        <f t="shared" si="0"/>
        <v>1926949.9541549999</v>
      </c>
      <c r="N10" s="12">
        <f t="shared" si="0"/>
        <v>441.75193300000001</v>
      </c>
      <c r="O10" s="12">
        <f t="shared" si="0"/>
        <v>1926508.2022219999</v>
      </c>
      <c r="P10" s="12">
        <f t="shared" si="0"/>
        <v>236030.67322200001</v>
      </c>
      <c r="Q10" s="12">
        <f t="shared" si="0"/>
        <v>154975.28093299994</v>
      </c>
      <c r="R10" s="12">
        <f>SUM(R11:R20)</f>
        <v>1535944</v>
      </c>
      <c r="S10" s="21">
        <f t="shared" ref="S10:X20" si="1">+K10/C10</f>
        <v>1.3887016714679608</v>
      </c>
      <c r="T10" s="22">
        <f t="shared" si="1"/>
        <v>1.0538126412447599</v>
      </c>
      <c r="U10" s="22">
        <f t="shared" si="1"/>
        <v>7.5099574963365106</v>
      </c>
      <c r="V10" s="22"/>
      <c r="W10" s="22">
        <f t="shared" si="1"/>
        <v>7.5082358438184462</v>
      </c>
      <c r="X10" s="22">
        <f t="shared" si="1"/>
        <v>0.91988913355366242</v>
      </c>
      <c r="Y10" s="22"/>
      <c r="Z10" s="22"/>
    </row>
    <row r="11" spans="1:26" ht="40.5" customHeight="1" x14ac:dyDescent="0.25">
      <c r="A11" s="23">
        <v>1</v>
      </c>
      <c r="B11" s="24" t="s">
        <v>25</v>
      </c>
      <c r="C11" s="15">
        <v>385295</v>
      </c>
      <c r="D11" s="13">
        <v>216709</v>
      </c>
      <c r="E11" s="13">
        <v>168586</v>
      </c>
      <c r="F11" s="15"/>
      <c r="G11" s="15">
        <v>168586</v>
      </c>
      <c r="H11" s="15">
        <v>168586</v>
      </c>
      <c r="I11" s="15"/>
      <c r="J11" s="7"/>
      <c r="K11" s="25">
        <v>455634.364</v>
      </c>
      <c r="L11" s="6">
        <v>293939</v>
      </c>
      <c r="M11" s="6">
        <v>161695.364</v>
      </c>
      <c r="N11" s="15"/>
      <c r="O11" s="25">
        <v>161695.364</v>
      </c>
      <c r="P11" s="25">
        <v>130055.212</v>
      </c>
      <c r="Q11" s="25">
        <v>16993.152000000002</v>
      </c>
      <c r="R11" s="7">
        <v>14647</v>
      </c>
      <c r="S11" s="26">
        <f t="shared" si="1"/>
        <v>1.1825597632982521</v>
      </c>
      <c r="T11" s="27">
        <f t="shared" si="1"/>
        <v>1.3563765233562057</v>
      </c>
      <c r="U11" s="27">
        <f t="shared" si="1"/>
        <v>0.95912687886301351</v>
      </c>
      <c r="V11" s="27"/>
      <c r="W11" s="27">
        <f t="shared" si="1"/>
        <v>0.95912687886301351</v>
      </c>
      <c r="X11" s="27">
        <f t="shared" si="1"/>
        <v>0.77144728506518923</v>
      </c>
      <c r="Y11" s="27"/>
      <c r="Z11" s="27"/>
    </row>
    <row r="12" spans="1:26" ht="40.5" customHeight="1" x14ac:dyDescent="0.25">
      <c r="A12" s="23">
        <v>2</v>
      </c>
      <c r="B12" s="24" t="s">
        <v>26</v>
      </c>
      <c r="C12" s="15">
        <v>440527</v>
      </c>
      <c r="D12" s="13">
        <v>432527</v>
      </c>
      <c r="E12" s="13">
        <v>8000</v>
      </c>
      <c r="F12" s="15"/>
      <c r="G12" s="15">
        <v>8000</v>
      </c>
      <c r="H12" s="15">
        <v>8000</v>
      </c>
      <c r="I12" s="15"/>
      <c r="J12" s="7"/>
      <c r="K12" s="25">
        <v>546663.06320400001</v>
      </c>
      <c r="L12" s="6">
        <v>436116</v>
      </c>
      <c r="M12" s="6">
        <v>110547.06320400001</v>
      </c>
      <c r="N12" s="15"/>
      <c r="O12" s="25">
        <v>110547.06320400001</v>
      </c>
      <c r="P12" s="25">
        <v>5021.6312040000003</v>
      </c>
      <c r="Q12" s="25">
        <v>6059.4320000000007</v>
      </c>
      <c r="R12" s="7">
        <v>99466</v>
      </c>
      <c r="S12" s="26">
        <f t="shared" si="1"/>
        <v>1.2409297573224798</v>
      </c>
      <c r="T12" s="27">
        <f t="shared" si="1"/>
        <v>1.0082977478862591</v>
      </c>
      <c r="U12" s="27">
        <f t="shared" si="1"/>
        <v>13.818382900500001</v>
      </c>
      <c r="V12" s="27"/>
      <c r="W12" s="27">
        <f t="shared" si="1"/>
        <v>13.818382900500001</v>
      </c>
      <c r="X12" s="27">
        <f t="shared" si="1"/>
        <v>0.62770390050000002</v>
      </c>
      <c r="Y12" s="27"/>
      <c r="Z12" s="27"/>
    </row>
    <row r="13" spans="1:26" ht="40.5" customHeight="1" x14ac:dyDescent="0.25">
      <c r="A13" s="23">
        <v>3</v>
      </c>
      <c r="B13" s="24" t="s">
        <v>27</v>
      </c>
      <c r="C13" s="15">
        <v>547395</v>
      </c>
      <c r="D13" s="13">
        <v>541395</v>
      </c>
      <c r="E13" s="13">
        <v>6000</v>
      </c>
      <c r="F13" s="15"/>
      <c r="G13" s="15">
        <v>6000</v>
      </c>
      <c r="H13" s="15">
        <v>6000</v>
      </c>
      <c r="I13" s="15"/>
      <c r="J13" s="7"/>
      <c r="K13" s="25">
        <v>709167.65893299994</v>
      </c>
      <c r="L13" s="6">
        <v>557915.45799999998</v>
      </c>
      <c r="M13" s="6">
        <v>151252.20093300001</v>
      </c>
      <c r="N13" s="15">
        <v>441.75193300000001</v>
      </c>
      <c r="O13" s="25">
        <v>150810.44900000002</v>
      </c>
      <c r="P13" s="25">
        <v>3623.14</v>
      </c>
      <c r="Q13" s="25">
        <v>17926.060933000001</v>
      </c>
      <c r="R13" s="7">
        <v>129703</v>
      </c>
      <c r="S13" s="26">
        <f t="shared" si="1"/>
        <v>1.2955318534750955</v>
      </c>
      <c r="T13" s="27">
        <f t="shared" si="1"/>
        <v>1.0305146113281429</v>
      </c>
      <c r="U13" s="27">
        <f t="shared" si="1"/>
        <v>25.208700155500001</v>
      </c>
      <c r="V13" s="27"/>
      <c r="W13" s="27">
        <f t="shared" si="1"/>
        <v>25.135074833333338</v>
      </c>
      <c r="X13" s="27">
        <f t="shared" si="1"/>
        <v>0.6038566666666666</v>
      </c>
      <c r="Y13" s="27"/>
      <c r="Z13" s="27"/>
    </row>
    <row r="14" spans="1:26" ht="40.5" customHeight="1" x14ac:dyDescent="0.25">
      <c r="A14" s="23">
        <v>4</v>
      </c>
      <c r="B14" s="24" t="s">
        <v>28</v>
      </c>
      <c r="C14" s="15">
        <v>654514</v>
      </c>
      <c r="D14" s="13">
        <v>626514</v>
      </c>
      <c r="E14" s="13">
        <v>28000</v>
      </c>
      <c r="F14" s="15"/>
      <c r="G14" s="15">
        <v>28000</v>
      </c>
      <c r="H14" s="15">
        <v>28000</v>
      </c>
      <c r="I14" s="15"/>
      <c r="J14" s="7"/>
      <c r="K14" s="25">
        <v>890465.82830599998</v>
      </c>
      <c r="L14" s="6">
        <v>635614</v>
      </c>
      <c r="M14" s="6">
        <v>254851.82830600001</v>
      </c>
      <c r="N14" s="15"/>
      <c r="O14" s="25">
        <v>254851.82830600001</v>
      </c>
      <c r="P14" s="25">
        <v>28055.845305999999</v>
      </c>
      <c r="Q14" s="25">
        <v>27516.983000000007</v>
      </c>
      <c r="R14" s="7">
        <v>199279</v>
      </c>
      <c r="S14" s="26">
        <f t="shared" si="1"/>
        <v>1.3604992839053098</v>
      </c>
      <c r="T14" s="27">
        <f t="shared" si="1"/>
        <v>1.0145248150879309</v>
      </c>
      <c r="U14" s="27">
        <f t="shared" si="1"/>
        <v>9.1018510109285717</v>
      </c>
      <c r="V14" s="27"/>
      <c r="W14" s="27">
        <f t="shared" si="1"/>
        <v>9.1018510109285717</v>
      </c>
      <c r="X14" s="27">
        <f t="shared" si="1"/>
        <v>1.0019944752142858</v>
      </c>
      <c r="Y14" s="27"/>
      <c r="Z14" s="27"/>
    </row>
    <row r="15" spans="1:26" ht="40.5" customHeight="1" x14ac:dyDescent="0.25">
      <c r="A15" s="23">
        <v>5</v>
      </c>
      <c r="B15" s="24" t="s">
        <v>29</v>
      </c>
      <c r="C15" s="15">
        <v>362411</v>
      </c>
      <c r="D15" s="13">
        <v>361411</v>
      </c>
      <c r="E15" s="13">
        <v>1000</v>
      </c>
      <c r="F15" s="15"/>
      <c r="G15" s="15">
        <v>1000</v>
      </c>
      <c r="H15" s="15">
        <v>1000</v>
      </c>
      <c r="I15" s="15"/>
      <c r="J15" s="7"/>
      <c r="K15" s="25">
        <v>590726.29700000002</v>
      </c>
      <c r="L15" s="6">
        <v>393311</v>
      </c>
      <c r="M15" s="6">
        <v>197415.29699999999</v>
      </c>
      <c r="N15" s="15"/>
      <c r="O15" s="25">
        <v>197415.29699999999</v>
      </c>
      <c r="P15" s="25">
        <v>17000</v>
      </c>
      <c r="Q15" s="25">
        <v>15226.296999999991</v>
      </c>
      <c r="R15" s="7">
        <v>165189</v>
      </c>
      <c r="S15" s="26">
        <f t="shared" si="1"/>
        <v>1.6299899754698395</v>
      </c>
      <c r="T15" s="27">
        <f t="shared" si="1"/>
        <v>1.0882651607172997</v>
      </c>
      <c r="U15" s="27">
        <f t="shared" si="1"/>
        <v>197.41529699999998</v>
      </c>
      <c r="V15" s="27"/>
      <c r="W15" s="27">
        <f t="shared" si="1"/>
        <v>197.41529699999998</v>
      </c>
      <c r="X15" s="27">
        <f t="shared" si="1"/>
        <v>17</v>
      </c>
      <c r="Y15" s="27"/>
      <c r="Z15" s="27"/>
    </row>
    <row r="16" spans="1:26" ht="40.5" customHeight="1" x14ac:dyDescent="0.25">
      <c r="A16" s="23">
        <v>6</v>
      </c>
      <c r="B16" s="24" t="s">
        <v>30</v>
      </c>
      <c r="C16" s="15">
        <v>462280</v>
      </c>
      <c r="D16" s="13">
        <v>461280</v>
      </c>
      <c r="E16" s="13">
        <v>1000</v>
      </c>
      <c r="F16" s="15"/>
      <c r="G16" s="15">
        <v>1000</v>
      </c>
      <c r="H16" s="15">
        <v>1000</v>
      </c>
      <c r="I16" s="15"/>
      <c r="J16" s="7"/>
      <c r="K16" s="25">
        <v>701187.47600000002</v>
      </c>
      <c r="L16" s="6">
        <v>504911.55699999997</v>
      </c>
      <c r="M16" s="6">
        <v>196275.91899999999</v>
      </c>
      <c r="N16" s="15"/>
      <c r="O16" s="25">
        <v>196275.91899999999</v>
      </c>
      <c r="P16" s="25">
        <v>1000</v>
      </c>
      <c r="Q16" s="25">
        <v>9367.9189999999944</v>
      </c>
      <c r="R16" s="7">
        <v>185908</v>
      </c>
      <c r="S16" s="26">
        <f t="shared" si="1"/>
        <v>1.5168025352600156</v>
      </c>
      <c r="T16" s="27">
        <f t="shared" si="1"/>
        <v>1.0945880094519598</v>
      </c>
      <c r="U16" s="27">
        <f t="shared" si="1"/>
        <v>196.27591899999999</v>
      </c>
      <c r="V16" s="27"/>
      <c r="W16" s="27">
        <f t="shared" si="1"/>
        <v>196.27591899999999</v>
      </c>
      <c r="X16" s="27">
        <f t="shared" si="1"/>
        <v>1</v>
      </c>
      <c r="Y16" s="27"/>
      <c r="Z16" s="27"/>
    </row>
    <row r="17" spans="1:26" ht="40.5" customHeight="1" x14ac:dyDescent="0.25">
      <c r="A17" s="23">
        <v>7</v>
      </c>
      <c r="B17" s="24" t="s">
        <v>31</v>
      </c>
      <c r="C17" s="15">
        <v>527973</v>
      </c>
      <c r="D17" s="13">
        <v>526973</v>
      </c>
      <c r="E17" s="13">
        <v>1000</v>
      </c>
      <c r="F17" s="15"/>
      <c r="G17" s="15">
        <v>1000</v>
      </c>
      <c r="H17" s="15">
        <v>1000</v>
      </c>
      <c r="I17" s="15"/>
      <c r="J17" s="7"/>
      <c r="K17" s="25">
        <v>755820.78399999999</v>
      </c>
      <c r="L17" s="6">
        <v>546036.40500000003</v>
      </c>
      <c r="M17" s="6">
        <v>209784.37899999999</v>
      </c>
      <c r="N17" s="15"/>
      <c r="O17" s="25">
        <v>209784.37899999999</v>
      </c>
      <c r="P17" s="25">
        <v>1000</v>
      </c>
      <c r="Q17" s="25">
        <v>8298.3789999999863</v>
      </c>
      <c r="R17" s="7">
        <v>200486</v>
      </c>
      <c r="S17" s="26">
        <f t="shared" si="1"/>
        <v>1.4315519619374475</v>
      </c>
      <c r="T17" s="27">
        <f t="shared" si="1"/>
        <v>1.0361752974061291</v>
      </c>
      <c r="U17" s="27">
        <f t="shared" si="1"/>
        <v>209.78437899999997</v>
      </c>
      <c r="V17" s="27"/>
      <c r="W17" s="27">
        <f t="shared" si="1"/>
        <v>209.78437899999997</v>
      </c>
      <c r="X17" s="27">
        <f t="shared" si="1"/>
        <v>1</v>
      </c>
      <c r="Y17" s="27"/>
      <c r="Z17" s="27"/>
    </row>
    <row r="18" spans="1:26" ht="40.5" customHeight="1" x14ac:dyDescent="0.25">
      <c r="A18" s="23">
        <v>8</v>
      </c>
      <c r="B18" s="24" t="s">
        <v>32</v>
      </c>
      <c r="C18" s="15">
        <v>573644</v>
      </c>
      <c r="D18" s="13">
        <v>537644</v>
      </c>
      <c r="E18" s="13">
        <v>36000</v>
      </c>
      <c r="F18" s="15"/>
      <c r="G18" s="15">
        <v>36000</v>
      </c>
      <c r="H18" s="15">
        <v>36000</v>
      </c>
      <c r="I18" s="15"/>
      <c r="J18" s="7"/>
      <c r="K18" s="25">
        <v>823643.86599999992</v>
      </c>
      <c r="L18" s="6">
        <v>555544</v>
      </c>
      <c r="M18" s="6">
        <v>268099.86599999998</v>
      </c>
      <c r="N18" s="15"/>
      <c r="O18" s="25">
        <v>268099.86599999998</v>
      </c>
      <c r="P18" s="25">
        <v>46000</v>
      </c>
      <c r="Q18" s="25">
        <v>37948.86599999998</v>
      </c>
      <c r="R18" s="7">
        <v>184151</v>
      </c>
      <c r="S18" s="26">
        <f t="shared" si="1"/>
        <v>1.4358101296274344</v>
      </c>
      <c r="T18" s="27">
        <f t="shared" si="1"/>
        <v>1.0332934060456362</v>
      </c>
      <c r="U18" s="27">
        <f t="shared" si="1"/>
        <v>7.4472184999999991</v>
      </c>
      <c r="V18" s="27"/>
      <c r="W18" s="27">
        <f t="shared" si="1"/>
        <v>7.4472184999999991</v>
      </c>
      <c r="X18" s="27">
        <f t="shared" si="1"/>
        <v>1.2777777777777777</v>
      </c>
      <c r="Y18" s="27"/>
      <c r="Z18" s="27"/>
    </row>
    <row r="19" spans="1:26" ht="40.5" customHeight="1" x14ac:dyDescent="0.25">
      <c r="A19" s="23">
        <v>9</v>
      </c>
      <c r="B19" s="24" t="s">
        <v>33</v>
      </c>
      <c r="C19" s="15">
        <v>680184</v>
      </c>
      <c r="D19" s="13">
        <v>674184</v>
      </c>
      <c r="E19" s="13">
        <v>6000</v>
      </c>
      <c r="F19" s="15"/>
      <c r="G19" s="15">
        <v>6000</v>
      </c>
      <c r="H19" s="15">
        <v>6000</v>
      </c>
      <c r="I19" s="15"/>
      <c r="J19" s="7"/>
      <c r="K19" s="25">
        <v>924552.88871199999</v>
      </c>
      <c r="L19" s="6">
        <v>704859</v>
      </c>
      <c r="M19" s="6">
        <v>219693.88871199999</v>
      </c>
      <c r="N19" s="15"/>
      <c r="O19" s="25">
        <v>219693.88871199999</v>
      </c>
      <c r="P19" s="25">
        <v>3274.8447120000001</v>
      </c>
      <c r="Q19" s="25">
        <v>9006.0439999999944</v>
      </c>
      <c r="R19" s="7">
        <v>207413</v>
      </c>
      <c r="S19" s="26">
        <f t="shared" si="1"/>
        <v>1.3592687989014738</v>
      </c>
      <c r="T19" s="27">
        <f t="shared" si="1"/>
        <v>1.0454994482218505</v>
      </c>
      <c r="U19" s="27">
        <f t="shared" si="1"/>
        <v>36.615648118666662</v>
      </c>
      <c r="V19" s="27"/>
      <c r="W19" s="27">
        <f t="shared" si="1"/>
        <v>36.615648118666662</v>
      </c>
      <c r="X19" s="27">
        <f t="shared" si="1"/>
        <v>0.54580745200000003</v>
      </c>
      <c r="Y19" s="27"/>
      <c r="Z19" s="27"/>
    </row>
    <row r="20" spans="1:26" ht="40.5" customHeight="1" x14ac:dyDescent="0.25">
      <c r="A20" s="28">
        <v>10</v>
      </c>
      <c r="B20" s="29" t="s">
        <v>34</v>
      </c>
      <c r="C20" s="16">
        <v>312360</v>
      </c>
      <c r="D20" s="14">
        <v>311360</v>
      </c>
      <c r="E20" s="14">
        <v>1000</v>
      </c>
      <c r="F20" s="16"/>
      <c r="G20" s="16">
        <v>1000</v>
      </c>
      <c r="H20" s="16">
        <v>1000</v>
      </c>
      <c r="I20" s="16"/>
      <c r="J20" s="8"/>
      <c r="K20" s="30">
        <v>471465.85399999999</v>
      </c>
      <c r="L20" s="31">
        <v>314131.70600000001</v>
      </c>
      <c r="M20" s="31">
        <v>157334.14799999999</v>
      </c>
      <c r="N20" s="16"/>
      <c r="O20" s="30">
        <v>157334.14799999999</v>
      </c>
      <c r="P20" s="30">
        <v>1000</v>
      </c>
      <c r="Q20" s="30">
        <v>6632.1479999999865</v>
      </c>
      <c r="R20" s="8">
        <v>149702</v>
      </c>
      <c r="S20" s="53">
        <f t="shared" si="1"/>
        <v>1.5093669291842746</v>
      </c>
      <c r="T20" s="32">
        <f t="shared" si="1"/>
        <v>1.0089019334532374</v>
      </c>
      <c r="U20" s="32">
        <f t="shared" si="1"/>
        <v>157.334148</v>
      </c>
      <c r="V20" s="32"/>
      <c r="W20" s="32">
        <f t="shared" si="1"/>
        <v>157.334148</v>
      </c>
      <c r="X20" s="27">
        <f t="shared" si="1"/>
        <v>1</v>
      </c>
      <c r="Y20" s="32"/>
      <c r="Z20" s="32"/>
    </row>
    <row r="21" spans="1:26" x14ac:dyDescent="0.25">
      <c r="K21" s="33"/>
      <c r="L21" s="33"/>
      <c r="M21" s="33"/>
      <c r="N21" s="33"/>
      <c r="O21" s="33"/>
    </row>
  </sheetData>
  <mergeCells count="34">
    <mergeCell ref="K6:K8"/>
    <mergeCell ref="Y7:Y8"/>
    <mergeCell ref="T6:T8"/>
    <mergeCell ref="R7:R8"/>
    <mergeCell ref="X7:X8"/>
    <mergeCell ref="Z7:Z8"/>
    <mergeCell ref="Y1:Z1"/>
    <mergeCell ref="A2:Z2"/>
    <mergeCell ref="X4:Z4"/>
    <mergeCell ref="A5:A8"/>
    <mergeCell ref="B5:B8"/>
    <mergeCell ref="C5:J5"/>
    <mergeCell ref="K5:R5"/>
    <mergeCell ref="S5:Z5"/>
    <mergeCell ref="C6:C8"/>
    <mergeCell ref="D6:D8"/>
    <mergeCell ref="U7:U8"/>
    <mergeCell ref="V7:W7"/>
    <mergeCell ref="M6:R6"/>
    <mergeCell ref="L6:L8"/>
    <mergeCell ref="S6:S8"/>
    <mergeCell ref="A3:Z3"/>
    <mergeCell ref="A10:B10"/>
    <mergeCell ref="U6:Z6"/>
    <mergeCell ref="E7:E8"/>
    <mergeCell ref="F7:G7"/>
    <mergeCell ref="H7:H8"/>
    <mergeCell ref="I7:I8"/>
    <mergeCell ref="J7:J8"/>
    <mergeCell ref="M7:M8"/>
    <mergeCell ref="N7:O7"/>
    <mergeCell ref="P7:P8"/>
    <mergeCell ref="Q7:Q8"/>
    <mergeCell ref="E6:J6"/>
  </mergeCells>
  <pageMargins left="0.46" right="0.47" top="0.75" bottom="0.75" header="0.3" footer="0.3"/>
  <pageSetup paperSize="8" scale="7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58</vt:lpstr>
      <vt:lpstr>B59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Pc1</cp:lastModifiedBy>
  <cp:lastPrinted>2023-11-17T01:40:41Z</cp:lastPrinted>
  <dcterms:created xsi:type="dcterms:W3CDTF">2015-06-05T18:17:20Z</dcterms:created>
  <dcterms:modified xsi:type="dcterms:W3CDTF">2023-12-19T10:55:09Z</dcterms:modified>
</cp:coreProperties>
</file>